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78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33" i="1" l="1"/>
  <c r="F32" i="1"/>
  <c r="F31" i="1"/>
  <c r="F30" i="1"/>
  <c r="F29" i="1"/>
  <c r="F28" i="1"/>
  <c r="F27" i="1"/>
  <c r="F25" i="1"/>
  <c r="F37" i="1" s="1"/>
  <c r="F26" i="1"/>
  <c r="F24" i="1"/>
  <c r="F23" i="1"/>
  <c r="F22" i="1"/>
  <c r="F21" i="1"/>
  <c r="F20" i="1"/>
  <c r="F19" i="1"/>
  <c r="F18" i="1"/>
  <c r="F17" i="1"/>
  <c r="F16" i="1"/>
  <c r="F15" i="1"/>
  <c r="F38" i="1" l="1"/>
  <c r="F34" i="1"/>
</calcChain>
</file>

<file path=xl/sharedStrings.xml><?xml version="1.0" encoding="utf-8"?>
<sst xmlns="http://schemas.openxmlformats.org/spreadsheetml/2006/main" count="62" uniqueCount="24">
  <si>
    <t>Километрично положение</t>
  </si>
  <si>
    <t>Страна по оста</t>
  </si>
  <si>
    <t>Дължина</t>
  </si>
  <si>
    <t>ляво/дясно</t>
  </si>
  <si>
    <t>м'</t>
  </si>
  <si>
    <t>№ по ред</t>
  </si>
  <si>
    <t>от км …</t>
  </si>
  <si>
    <t>до км …</t>
  </si>
  <si>
    <t>ляво</t>
  </si>
  <si>
    <t>дясно</t>
  </si>
  <si>
    <t>Oбщо:</t>
  </si>
  <si>
    <t>Предпазен парапет</t>
  </si>
  <si>
    <t>Вид ЕПО</t>
  </si>
  <si>
    <t>JPL N2W2</t>
  </si>
  <si>
    <t>JPL N2W7</t>
  </si>
  <si>
    <t>м</t>
  </si>
  <si>
    <t>Направа на стоманена предпазна ограда JPL N2W7 и  JPL N2W2 с набиване на стълбчета</t>
  </si>
  <si>
    <t xml:space="preserve">КОЛИЧЕСТВЕHA  СМЕТКА </t>
  </si>
  <si>
    <r>
      <rPr>
        <b/>
        <sz val="12"/>
        <color theme="1"/>
        <rFont val="Times New Roman"/>
        <family val="1"/>
        <charset val="204"/>
      </rPr>
      <t>ВЪЗЛОЖИТЕЛ:</t>
    </r>
    <r>
      <rPr>
        <sz val="12"/>
        <color theme="1"/>
        <rFont val="Times New Roman"/>
        <family val="1"/>
        <charset val="204"/>
      </rPr>
      <t xml:space="preserve"> Община Рудозем</t>
    </r>
  </si>
  <si>
    <r>
      <rPr>
        <b/>
        <sz val="12"/>
        <color theme="1"/>
        <rFont val="Times New Roman"/>
        <family val="1"/>
        <charset val="204"/>
      </rPr>
      <t>ЧАСТ:</t>
    </r>
    <r>
      <rPr>
        <sz val="12"/>
        <color theme="1"/>
        <rFont val="Times New Roman"/>
        <family val="1"/>
        <charset val="204"/>
      </rPr>
      <t xml:space="preserve"> Пътна</t>
    </r>
  </si>
  <si>
    <t>Изготвил:.....................</t>
  </si>
  <si>
    <t>Рекапитулация:</t>
  </si>
  <si>
    <r>
      <rPr>
        <b/>
        <sz val="12"/>
        <color theme="1"/>
        <rFont val="Times New Roman"/>
        <family val="1"/>
        <charset val="204"/>
      </rPr>
      <t>ФАЗА:</t>
    </r>
    <r>
      <rPr>
        <sz val="12"/>
        <color theme="1"/>
        <rFont val="Times New Roman"/>
        <family val="1"/>
        <charset val="204"/>
      </rPr>
      <t xml:space="preserve"> Работен проект </t>
    </r>
  </si>
  <si>
    <r>
      <t>ОБЕКТ: Обособена позиция 2:</t>
    </r>
    <r>
      <rPr>
        <sz val="12"/>
        <rFont val="Times New Roman"/>
        <family val="1"/>
        <charset val="204"/>
      </rPr>
      <t>Изготвяне на работен проект  и осъществяване на авторски надзор на обект: Реконструкция на път SML 3217 /II-86, Рудозем - Граница Гърция/ - с. Бреза от км 0+000 до км 3+500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</si>
</sst>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0" fillId="0" borderId="0" xfId="0" applyFont="1" applyFill="1" applyBorder="1" applyAlignment="1">
      <alignment horizontal="right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horizontal="center"/>
    </xf>
    <xf numFmtId="0" fontId="9" fillId="0" borderId="0" xfId="0" applyFont="1" applyAlignment="1"/>
    <xf numFmtId="0" fontId="6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4"/>
  <sheetViews>
    <sheetView tabSelected="1" topLeftCell="A31" workbookViewId="0">
      <selection activeCell="D44" sqref="D44:E44"/>
    </sheetView>
  </sheetViews>
  <sheetFormatPr defaultRowHeight="15" x14ac:dyDescent="0.25"/>
  <cols>
    <col min="1" max="1" width="12" customWidth="1"/>
    <col min="2" max="2" width="4.85546875" style="1" customWidth="1"/>
    <col min="3" max="4" width="9.140625" style="1"/>
    <col min="5" max="5" width="12.7109375" style="1" customWidth="1"/>
    <col min="6" max="6" width="11.5703125" style="1" customWidth="1"/>
    <col min="7" max="7" width="11.5703125" style="3" customWidth="1"/>
    <col min="8" max="8" width="13.85546875" customWidth="1"/>
    <col min="9" max="9" width="10" customWidth="1"/>
  </cols>
  <sheetData>
    <row r="1" spans="2:9" ht="20.25" x14ac:dyDescent="0.3">
      <c r="C1" s="22" t="s">
        <v>17</v>
      </c>
      <c r="D1" s="23"/>
      <c r="E1" s="23"/>
      <c r="F1" s="23"/>
      <c r="G1" s="15"/>
    </row>
    <row r="2" spans="2:9" ht="10.5" customHeight="1" x14ac:dyDescent="0.25">
      <c r="G2" s="15"/>
    </row>
    <row r="3" spans="2:9" ht="63.75" customHeight="1" x14ac:dyDescent="0.25">
      <c r="B3" s="24" t="s">
        <v>23</v>
      </c>
      <c r="C3" s="24"/>
      <c r="D3" s="24"/>
      <c r="E3" s="24"/>
      <c r="F3" s="24"/>
      <c r="G3" s="24"/>
    </row>
    <row r="4" spans="2:9" ht="5.25" customHeight="1" x14ac:dyDescent="0.25">
      <c r="G4" s="15"/>
    </row>
    <row r="5" spans="2:9" ht="15.75" x14ac:dyDescent="0.25">
      <c r="B5" s="25" t="s">
        <v>18</v>
      </c>
      <c r="C5" s="25"/>
      <c r="D5" s="25"/>
      <c r="E5" s="25"/>
      <c r="F5" s="25"/>
      <c r="G5" s="25"/>
    </row>
    <row r="6" spans="2:9" ht="6.75" customHeight="1" x14ac:dyDescent="0.25"/>
    <row r="7" spans="2:9" ht="15.75" x14ac:dyDescent="0.25">
      <c r="B7" s="26" t="s">
        <v>22</v>
      </c>
      <c r="C7" s="26"/>
      <c r="D7" s="26"/>
      <c r="E7" s="26"/>
      <c r="F7" s="3"/>
      <c r="H7" s="4"/>
    </row>
    <row r="8" spans="2:9" ht="6.75" customHeight="1" x14ac:dyDescent="0.25">
      <c r="B8" s="17"/>
      <c r="C8" s="17"/>
      <c r="D8" s="17"/>
      <c r="E8" s="17"/>
      <c r="F8" s="15"/>
      <c r="G8" s="15"/>
      <c r="H8" s="4"/>
    </row>
    <row r="9" spans="2:9" ht="15.75" x14ac:dyDescent="0.25">
      <c r="B9" s="29" t="s">
        <v>19</v>
      </c>
      <c r="C9" s="29"/>
      <c r="D9" s="17"/>
      <c r="E9" s="17"/>
      <c r="F9" s="15"/>
      <c r="G9" s="15"/>
      <c r="H9" s="4"/>
    </row>
    <row r="10" spans="2:9" x14ac:dyDescent="0.25">
      <c r="B10" s="3"/>
      <c r="C10" s="3"/>
      <c r="D10" s="3"/>
      <c r="E10" s="3"/>
      <c r="F10" s="3"/>
      <c r="H10" s="4"/>
    </row>
    <row r="11" spans="2:9" ht="30" customHeight="1" x14ac:dyDescent="0.25">
      <c r="B11" s="30" t="s">
        <v>16</v>
      </c>
      <c r="C11" s="30"/>
      <c r="D11" s="30"/>
      <c r="E11" s="30"/>
      <c r="F11" s="30"/>
      <c r="G11" s="30"/>
      <c r="H11" s="18"/>
      <c r="I11" s="18"/>
    </row>
    <row r="13" spans="2:9" ht="33.75" customHeight="1" x14ac:dyDescent="0.25">
      <c r="B13" s="27" t="s">
        <v>5</v>
      </c>
      <c r="C13" s="27" t="s">
        <v>0</v>
      </c>
      <c r="D13" s="27"/>
      <c r="E13" s="6" t="s">
        <v>1</v>
      </c>
      <c r="F13" s="7" t="s">
        <v>2</v>
      </c>
      <c r="G13" s="28" t="s">
        <v>12</v>
      </c>
      <c r="I13" s="4"/>
    </row>
    <row r="14" spans="2:9" ht="24.75" customHeight="1" x14ac:dyDescent="0.25">
      <c r="B14" s="27"/>
      <c r="C14" s="7" t="s">
        <v>6</v>
      </c>
      <c r="D14" s="7" t="s">
        <v>7</v>
      </c>
      <c r="E14" s="7" t="s">
        <v>3</v>
      </c>
      <c r="F14" s="7" t="s">
        <v>4</v>
      </c>
      <c r="G14" s="28"/>
    </row>
    <row r="15" spans="2:9" ht="15.75" x14ac:dyDescent="0.25">
      <c r="B15" s="2">
        <v>1</v>
      </c>
      <c r="C15" s="2">
        <v>28</v>
      </c>
      <c r="D15" s="2">
        <v>110</v>
      </c>
      <c r="E15" s="2" t="s">
        <v>8</v>
      </c>
      <c r="F15" s="2">
        <f t="shared" ref="F15:F24" si="0">D15-C15</f>
        <v>82</v>
      </c>
      <c r="G15" s="12" t="s">
        <v>14</v>
      </c>
    </row>
    <row r="16" spans="2:9" ht="15.75" x14ac:dyDescent="0.25">
      <c r="B16" s="2">
        <v>2</v>
      </c>
      <c r="C16" s="2">
        <v>260</v>
      </c>
      <c r="D16" s="2">
        <v>277</v>
      </c>
      <c r="E16" s="2" t="s">
        <v>8</v>
      </c>
      <c r="F16" s="2">
        <f t="shared" si="0"/>
        <v>17</v>
      </c>
      <c r="G16" s="12" t="s">
        <v>14</v>
      </c>
    </row>
    <row r="17" spans="2:8" ht="15.75" x14ac:dyDescent="0.25">
      <c r="B17" s="2">
        <v>3</v>
      </c>
      <c r="C17" s="2">
        <v>277</v>
      </c>
      <c r="D17" s="2">
        <v>306</v>
      </c>
      <c r="E17" s="2" t="s">
        <v>8</v>
      </c>
      <c r="F17" s="2">
        <f t="shared" si="0"/>
        <v>29</v>
      </c>
      <c r="G17" s="12" t="s">
        <v>13</v>
      </c>
    </row>
    <row r="18" spans="2:8" ht="15.75" x14ac:dyDescent="0.25">
      <c r="B18" s="2">
        <v>4</v>
      </c>
      <c r="C18" s="2">
        <v>306</v>
      </c>
      <c r="D18" s="2">
        <v>405</v>
      </c>
      <c r="E18" s="2" t="s">
        <v>8</v>
      </c>
      <c r="F18" s="2">
        <f t="shared" si="0"/>
        <v>99</v>
      </c>
      <c r="G18" s="12" t="s">
        <v>14</v>
      </c>
    </row>
    <row r="19" spans="2:8" ht="15.75" x14ac:dyDescent="0.25">
      <c r="B19" s="2">
        <v>5</v>
      </c>
      <c r="C19" s="2">
        <v>630</v>
      </c>
      <c r="D19" s="2">
        <v>680</v>
      </c>
      <c r="E19" s="2" t="s">
        <v>9</v>
      </c>
      <c r="F19" s="2">
        <f t="shared" si="0"/>
        <v>50</v>
      </c>
      <c r="G19" s="12" t="s">
        <v>14</v>
      </c>
    </row>
    <row r="20" spans="2:8" ht="15.75" x14ac:dyDescent="0.25">
      <c r="B20" s="2">
        <v>6</v>
      </c>
      <c r="C20" s="2">
        <v>772</v>
      </c>
      <c r="D20" s="2">
        <v>834</v>
      </c>
      <c r="E20" s="2" t="s">
        <v>8</v>
      </c>
      <c r="F20" s="2">
        <f t="shared" si="0"/>
        <v>62</v>
      </c>
      <c r="G20" s="12" t="s">
        <v>14</v>
      </c>
    </row>
    <row r="21" spans="2:8" ht="15.75" x14ac:dyDescent="0.25">
      <c r="B21" s="2">
        <v>7</v>
      </c>
      <c r="C21" s="2">
        <v>959</v>
      </c>
      <c r="D21" s="2">
        <v>1100</v>
      </c>
      <c r="E21" s="2" t="s">
        <v>9</v>
      </c>
      <c r="F21" s="2">
        <f t="shared" si="0"/>
        <v>141</v>
      </c>
      <c r="G21" s="12" t="s">
        <v>14</v>
      </c>
    </row>
    <row r="22" spans="2:8" ht="15.75" x14ac:dyDescent="0.25">
      <c r="B22" s="2">
        <v>8</v>
      </c>
      <c r="C22" s="2">
        <v>1227</v>
      </c>
      <c r="D22" s="2">
        <v>1312</v>
      </c>
      <c r="E22" s="2" t="s">
        <v>9</v>
      </c>
      <c r="F22" s="2">
        <f t="shared" si="0"/>
        <v>85</v>
      </c>
      <c r="G22" s="12" t="s">
        <v>14</v>
      </c>
      <c r="H22" s="5"/>
    </row>
    <row r="23" spans="2:8" ht="15.75" x14ac:dyDescent="0.25">
      <c r="B23" s="2">
        <v>9</v>
      </c>
      <c r="C23" s="2">
        <v>1312</v>
      </c>
      <c r="D23" s="2">
        <v>1337</v>
      </c>
      <c r="E23" s="2" t="s">
        <v>9</v>
      </c>
      <c r="F23" s="2">
        <f t="shared" si="0"/>
        <v>25</v>
      </c>
      <c r="G23" s="12" t="s">
        <v>14</v>
      </c>
      <c r="H23" s="5"/>
    </row>
    <row r="24" spans="2:8" ht="15.75" x14ac:dyDescent="0.25">
      <c r="B24" s="2">
        <v>10</v>
      </c>
      <c r="C24" s="2">
        <v>1337</v>
      </c>
      <c r="D24" s="2">
        <v>1366</v>
      </c>
      <c r="E24" s="2" t="s">
        <v>9</v>
      </c>
      <c r="F24" s="2">
        <f t="shared" si="0"/>
        <v>29</v>
      </c>
      <c r="G24" s="12" t="s">
        <v>13</v>
      </c>
      <c r="H24" s="5"/>
    </row>
    <row r="25" spans="2:8" ht="15.75" x14ac:dyDescent="0.25">
      <c r="B25" s="2">
        <v>11</v>
      </c>
      <c r="C25" s="2">
        <v>1424</v>
      </c>
      <c r="D25" s="2">
        <v>1480</v>
      </c>
      <c r="E25" s="2" t="s">
        <v>9</v>
      </c>
      <c r="F25" s="2">
        <f>D25-C25+11</f>
        <v>67</v>
      </c>
      <c r="G25" s="12" t="s">
        <v>14</v>
      </c>
      <c r="H25" s="5"/>
    </row>
    <row r="26" spans="2:8" ht="15.75" x14ac:dyDescent="0.25">
      <c r="B26" s="2">
        <v>12</v>
      </c>
      <c r="C26" s="2">
        <v>1640</v>
      </c>
      <c r="D26" s="2">
        <v>1769</v>
      </c>
      <c r="E26" s="2" t="s">
        <v>9</v>
      </c>
      <c r="F26" s="2">
        <f>D26-C26+2</f>
        <v>131</v>
      </c>
      <c r="G26" s="12" t="s">
        <v>14</v>
      </c>
      <c r="H26" s="5"/>
    </row>
    <row r="27" spans="2:8" ht="15.75" x14ac:dyDescent="0.25">
      <c r="B27" s="2">
        <v>13</v>
      </c>
      <c r="C27" s="2">
        <v>1877</v>
      </c>
      <c r="D27" s="2">
        <v>2050</v>
      </c>
      <c r="E27" s="2" t="s">
        <v>9</v>
      </c>
      <c r="F27" s="2">
        <f>D27-C27+6</f>
        <v>179</v>
      </c>
      <c r="G27" s="12" t="s">
        <v>14</v>
      </c>
      <c r="H27" s="5"/>
    </row>
    <row r="28" spans="2:8" ht="15.75" x14ac:dyDescent="0.25">
      <c r="B28" s="2">
        <v>14</v>
      </c>
      <c r="C28" s="2">
        <v>2070</v>
      </c>
      <c r="D28" s="2">
        <v>2130</v>
      </c>
      <c r="E28" s="2" t="s">
        <v>9</v>
      </c>
      <c r="F28" s="2">
        <f>D28-C28-4</f>
        <v>56</v>
      </c>
      <c r="G28" s="12" t="s">
        <v>14</v>
      </c>
      <c r="H28" s="5"/>
    </row>
    <row r="29" spans="2:8" ht="15.75" x14ac:dyDescent="0.25">
      <c r="B29" s="2">
        <v>15</v>
      </c>
      <c r="C29" s="2">
        <v>2150</v>
      </c>
      <c r="D29" s="2">
        <v>2234</v>
      </c>
      <c r="E29" s="2" t="s">
        <v>9</v>
      </c>
      <c r="F29" s="2">
        <f>D29-C29+7</f>
        <v>91</v>
      </c>
      <c r="G29" s="12" t="s">
        <v>14</v>
      </c>
      <c r="H29" s="5"/>
    </row>
    <row r="30" spans="2:8" ht="15.75" x14ac:dyDescent="0.25">
      <c r="B30" s="2">
        <v>16</v>
      </c>
      <c r="C30" s="2">
        <v>2252</v>
      </c>
      <c r="D30" s="2">
        <v>2289</v>
      </c>
      <c r="E30" s="2" t="s">
        <v>8</v>
      </c>
      <c r="F30" s="2">
        <f>D30-C30</f>
        <v>37</v>
      </c>
      <c r="G30" s="12" t="s">
        <v>14</v>
      </c>
      <c r="H30" s="5"/>
    </row>
    <row r="31" spans="2:8" ht="15.75" x14ac:dyDescent="0.25">
      <c r="B31" s="2">
        <v>17</v>
      </c>
      <c r="C31" s="2">
        <v>2311</v>
      </c>
      <c r="D31" s="2">
        <v>2340</v>
      </c>
      <c r="E31" s="2" t="s">
        <v>9</v>
      </c>
      <c r="F31" s="2">
        <f>D31-C31</f>
        <v>29</v>
      </c>
      <c r="G31" s="12" t="s">
        <v>14</v>
      </c>
      <c r="H31" s="5"/>
    </row>
    <row r="32" spans="2:8" ht="15.75" x14ac:dyDescent="0.25">
      <c r="B32" s="2">
        <v>18</v>
      </c>
      <c r="C32" s="2">
        <v>2450</v>
      </c>
      <c r="D32" s="2">
        <v>2557</v>
      </c>
      <c r="E32" s="2" t="s">
        <v>9</v>
      </c>
      <c r="F32" s="2">
        <f>D32-C32+3</f>
        <v>110</v>
      </c>
      <c r="G32" s="12" t="s">
        <v>14</v>
      </c>
      <c r="H32" s="5"/>
    </row>
    <row r="33" spans="2:8" ht="15.75" x14ac:dyDescent="0.25">
      <c r="B33" s="2">
        <v>19</v>
      </c>
      <c r="C33" s="2">
        <v>2610</v>
      </c>
      <c r="D33" s="2">
        <v>2654</v>
      </c>
      <c r="E33" s="2" t="s">
        <v>9</v>
      </c>
      <c r="F33" s="2">
        <f>D33-C33</f>
        <v>44</v>
      </c>
      <c r="G33" s="12" t="s">
        <v>14</v>
      </c>
      <c r="H33" s="5"/>
    </row>
    <row r="34" spans="2:8" x14ac:dyDescent="0.25">
      <c r="B34" s="8"/>
      <c r="C34" s="9"/>
      <c r="D34" s="9"/>
      <c r="E34" s="10" t="s">
        <v>10</v>
      </c>
      <c r="F34" s="11">
        <f>SUM(F15:F33)</f>
        <v>1363</v>
      </c>
    </row>
    <row r="36" spans="2:8" x14ac:dyDescent="0.25">
      <c r="G36" s="15"/>
    </row>
    <row r="37" spans="2:8" x14ac:dyDescent="0.25">
      <c r="B37" s="31" t="s">
        <v>21</v>
      </c>
      <c r="C37" s="31"/>
      <c r="D37" s="31"/>
      <c r="E37" s="14" t="s">
        <v>14</v>
      </c>
      <c r="F37" s="16">
        <f>SUM(F25:F33,F18:F23,F15:F16)</f>
        <v>1305</v>
      </c>
      <c r="G37" s="13" t="s">
        <v>15</v>
      </c>
    </row>
    <row r="38" spans="2:8" x14ac:dyDescent="0.25">
      <c r="B38" s="31"/>
      <c r="C38" s="31"/>
      <c r="D38" s="31"/>
      <c r="E38" s="14" t="s">
        <v>13</v>
      </c>
      <c r="F38" s="16">
        <f>F17+F24</f>
        <v>58</v>
      </c>
      <c r="G38" s="13" t="s">
        <v>15</v>
      </c>
    </row>
    <row r="40" spans="2:8" ht="16.5" customHeight="1" x14ac:dyDescent="0.25">
      <c r="C40" s="21" t="s">
        <v>11</v>
      </c>
      <c r="D40" s="21"/>
      <c r="E40" s="21"/>
      <c r="F40" s="16">
        <v>60</v>
      </c>
      <c r="G40" s="13" t="s">
        <v>15</v>
      </c>
    </row>
    <row r="42" spans="2:8" x14ac:dyDescent="0.25">
      <c r="G42" s="15"/>
    </row>
    <row r="43" spans="2:8" ht="15" customHeight="1" x14ac:dyDescent="0.25">
      <c r="D43" s="19" t="s">
        <v>20</v>
      </c>
      <c r="E43" s="19"/>
    </row>
    <row r="44" spans="2:8" ht="15" customHeight="1" x14ac:dyDescent="0.25">
      <c r="D44" s="20"/>
      <c r="E44" s="20"/>
    </row>
  </sheetData>
  <mergeCells count="13">
    <mergeCell ref="D43:E43"/>
    <mergeCell ref="D44:E44"/>
    <mergeCell ref="C40:E40"/>
    <mergeCell ref="C1:F1"/>
    <mergeCell ref="B3:G3"/>
    <mergeCell ref="B5:G5"/>
    <mergeCell ref="B7:E7"/>
    <mergeCell ref="C13:D13"/>
    <mergeCell ref="B13:B14"/>
    <mergeCell ref="G13:G14"/>
    <mergeCell ref="B9:C9"/>
    <mergeCell ref="B11:G11"/>
    <mergeCell ref="B37:D38"/>
  </mergeCells>
  <pageMargins left="0.7" right="0.7" top="0.75" bottom="0.75" header="0.3" footer="0.3"/>
  <pageSetup paperSize="9" orientation="portrait" r:id="rId1"/>
  <ignoredErrors>
    <ignoredError sqref="F3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2018-10-15T14:07:20Z</dcterms:modified>
</cp:coreProperties>
</file>